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035"/>
  </bookViews>
  <sheets>
    <sheet name="Sheet1" sheetId="1" r:id="rId1"/>
  </sheets>
  <definedNames>
    <definedName name="series">Sheet1!$R$3:$S$9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/>
  <c r="B8" i="1" s="1"/>
  <c r="A9" i="1"/>
  <c r="A6" i="1"/>
  <c r="A5" i="1"/>
  <c r="A4" i="1"/>
  <c r="E4" i="1" s="1"/>
  <c r="B7" i="1"/>
  <c r="C7" i="1"/>
  <c r="D7" i="1"/>
  <c r="E7" i="1"/>
  <c r="C8" i="1"/>
  <c r="E8" i="1"/>
  <c r="B9" i="1"/>
  <c r="C9" i="1"/>
  <c r="D9" i="1"/>
  <c r="E9" i="1"/>
  <c r="E5" i="1"/>
  <c r="C2" i="1"/>
  <c r="D8" i="1" l="1"/>
  <c r="D5" i="1"/>
  <c r="D6" i="1"/>
  <c r="E6" i="1"/>
  <c r="B5" i="1"/>
  <c r="C5" i="1"/>
  <c r="B6" i="1"/>
  <c r="C6" i="1"/>
  <c r="D4" i="1"/>
  <c r="C4" i="1"/>
  <c r="B4" i="1"/>
  <c r="B2" i="1"/>
  <c r="F4" i="1" l="1"/>
  <c r="F7" i="1"/>
  <c r="F9" i="1"/>
  <c r="F8" i="1"/>
  <c r="F6" i="1"/>
  <c r="F5" i="1" l="1"/>
</calcChain>
</file>

<file path=xl/sharedStrings.xml><?xml version="1.0" encoding="utf-8"?>
<sst xmlns="http://schemas.openxmlformats.org/spreadsheetml/2006/main" count="52" uniqueCount="38">
  <si>
    <t>الاسم</t>
  </si>
  <si>
    <t>الوظيفة</t>
  </si>
  <si>
    <t>اليوم</t>
  </si>
  <si>
    <t>الوسيلة</t>
  </si>
  <si>
    <t>الرقم</t>
  </si>
  <si>
    <t>الرفم</t>
  </si>
  <si>
    <t>مدير ادارة</t>
  </si>
  <si>
    <t>السبت</t>
  </si>
  <si>
    <t>طائرة</t>
  </si>
  <si>
    <t>احمد ابراهيم</t>
  </si>
  <si>
    <t>احمد محمد</t>
  </si>
  <si>
    <t>الثلاثاء</t>
  </si>
  <si>
    <t>الأربعاء</t>
  </si>
  <si>
    <t>الخميس</t>
  </si>
  <si>
    <t>هشام فتحى</t>
  </si>
  <si>
    <t>السيد ابراهيم</t>
  </si>
  <si>
    <t>سائق</t>
  </si>
  <si>
    <t>اخصائى</t>
  </si>
  <si>
    <t>مهندس</t>
  </si>
  <si>
    <t>مهندس اول</t>
  </si>
  <si>
    <t>ابراهم محمد</t>
  </si>
  <si>
    <t>محمد احمد</t>
  </si>
  <si>
    <t>صحراوى</t>
  </si>
  <si>
    <t>زراعى</t>
  </si>
  <si>
    <t>الحالة</t>
  </si>
  <si>
    <t>الأحد</t>
  </si>
  <si>
    <t>الإثنين</t>
  </si>
  <si>
    <t>Sunday</t>
  </si>
  <si>
    <t>Monday</t>
  </si>
  <si>
    <t>Tuesday</t>
  </si>
  <si>
    <t>Wednesday</t>
  </si>
  <si>
    <t>Thursday</t>
  </si>
  <si>
    <t>Friday</t>
  </si>
  <si>
    <t>Saturday</t>
  </si>
  <si>
    <t>الاثنين</t>
  </si>
  <si>
    <t>الاربعاء</t>
  </si>
  <si>
    <t>الجمعة</t>
  </si>
  <si>
    <r>
      <t xml:space="preserve">   لم افهم ما معنى هذا "</t>
    </r>
    <r>
      <rPr>
        <sz val="16"/>
        <color rgb="FFFF0000"/>
        <rFont val="Arial"/>
        <family val="2"/>
      </rPr>
      <t xml:space="preserve">ولا يظهر اذا كان ناتح 
الخليه </t>
    </r>
    <r>
      <rPr>
        <sz val="16"/>
        <color rgb="FFFF0000"/>
        <rFont val="Calibri"/>
        <family val="2"/>
        <scheme val="minor"/>
      </rPr>
      <t>B2  لبنك التاريخ من الخليه C2</t>
    </r>
    <r>
      <rPr>
        <sz val="16"/>
        <rFont val="Calibri"/>
        <family val="2"/>
        <scheme val="minor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</si>
</sst>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dd"/>
    <numFmt numFmtId="168" formatCode="d/m/yyyy"/>
  </numFmts>
  <fonts count="6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name val="Arial"/>
      <family val="2"/>
    </font>
    <font>
      <sz val="16"/>
      <name val="Calibri"/>
      <family val="2"/>
      <scheme val="minor"/>
    </font>
    <font>
      <sz val="16"/>
      <color rgb="FFFF0000"/>
      <name val="Arial"/>
      <family val="2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180975</xdr:rowOff>
    </xdr:from>
    <xdr:to>
      <xdr:col>10</xdr:col>
      <xdr:colOff>85724</xdr:colOff>
      <xdr:row>16</xdr:row>
      <xdr:rowOff>209550</xdr:rowOff>
    </xdr:to>
    <xdr:sp macro="" textlink="">
      <xdr:nvSpPr>
        <xdr:cNvPr id="2" name="Rounded Rectangle 1"/>
        <xdr:cNvSpPr/>
      </xdr:nvSpPr>
      <xdr:spPr>
        <a:xfrm>
          <a:off x="9824285026" y="419100"/>
          <a:ext cx="2409824" cy="3695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السلام عليكم</a:t>
          </a:r>
        </a:p>
        <a:p>
          <a:pPr algn="r" rtl="1"/>
          <a:r>
            <a:rPr lang="ar-EG" sz="1600"/>
            <a:t>ارجو تصحيح الخطاء اذا كان فى المعادله</a:t>
          </a:r>
          <a:r>
            <a:rPr lang="ar-EG" sz="1600" baseline="0"/>
            <a:t> او فرمات الخلايا لتحقيق المطلوب</a:t>
          </a:r>
        </a:p>
        <a:p>
          <a:pPr algn="r" rtl="1"/>
          <a:r>
            <a:rPr lang="ar-EG" sz="1600" baseline="0"/>
            <a:t>المطلوب ان يظهر فى الخليه </a:t>
          </a:r>
          <a:r>
            <a:rPr lang="en-US" sz="1600" baseline="0"/>
            <a:t>F4 </a:t>
          </a:r>
          <a:r>
            <a:rPr lang="ar-EG" sz="1600" baseline="0"/>
            <a:t> كلمه مخالف اذا كان محتوى الخليه </a:t>
          </a:r>
          <a:r>
            <a:rPr lang="en-US" sz="1600" baseline="0"/>
            <a:t>B2 </a:t>
          </a:r>
          <a:r>
            <a:rPr lang="ar-EG" sz="1600" baseline="0"/>
            <a:t>مغاير لمحتوى الخليه </a:t>
          </a:r>
          <a:r>
            <a:rPr lang="en-US" sz="1600" baseline="0"/>
            <a:t>E4</a:t>
          </a:r>
          <a:endParaRPr lang="ar-EG" sz="1600" baseline="0"/>
        </a:p>
        <a:p>
          <a:pPr algn="r" rtl="1"/>
          <a:r>
            <a:rPr lang="ar-EG" sz="1600" baseline="0"/>
            <a:t>يظهر فقط اذا تم كتابه اليوم فى الخليه </a:t>
          </a:r>
          <a:r>
            <a:rPr lang="en-US" sz="1600" baseline="0"/>
            <a:t>B2</a:t>
          </a:r>
        </a:p>
        <a:p>
          <a:pPr algn="r" rtl="1"/>
          <a:r>
            <a:rPr lang="ar-EG" sz="1600" baseline="0"/>
            <a:t>ولا يظهر اذا كان ناتح الخليه </a:t>
          </a:r>
          <a:r>
            <a:rPr lang="en-US" sz="1600" baseline="0"/>
            <a:t>B2 </a:t>
          </a:r>
          <a:r>
            <a:rPr lang="ar-EG" sz="1600" baseline="0"/>
            <a:t> لبنك التاريخ من الخليه </a:t>
          </a:r>
          <a:r>
            <a:rPr lang="en-US" sz="1600" baseline="0"/>
            <a:t>C2</a:t>
          </a:r>
        </a:p>
        <a:p>
          <a:pPr algn="r" rtl="1"/>
          <a:r>
            <a:rPr lang="ar-EG" sz="1600" baseline="0"/>
            <a:t>تصحيح الخطاء</a:t>
          </a:r>
          <a:endParaRPr lang="en-US" sz="1600" baseline="0"/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workbookViewId="0">
      <selection activeCell="F14" sqref="F14"/>
    </sheetView>
  </sheetViews>
  <sheetFormatPr defaultColWidth="9" defaultRowHeight="18.75"/>
  <cols>
    <col min="1" max="1" width="9" style="1"/>
    <col min="2" max="2" width="15.42578125" style="1" customWidth="1"/>
    <col min="3" max="3" width="18.42578125" style="1" customWidth="1"/>
    <col min="4" max="4" width="9" style="1"/>
    <col min="5" max="5" width="11.5703125" style="1" customWidth="1"/>
    <col min="6" max="6" width="10.5703125" style="1" bestFit="1" customWidth="1"/>
    <col min="7" max="10" width="9" style="1"/>
    <col min="11" max="11" width="7.28515625" style="1" customWidth="1"/>
    <col min="12" max="12" width="13.85546875" style="1" customWidth="1"/>
    <col min="13" max="16" width="9" style="1"/>
    <col min="17" max="17" width="5" style="1" customWidth="1"/>
    <col min="18" max="18" width="14.7109375" style="1" hidden="1" customWidth="1"/>
    <col min="19" max="19" width="0" style="1" hidden="1" customWidth="1"/>
    <col min="20" max="16384" width="9" style="1"/>
  </cols>
  <sheetData>
    <row r="1" spans="1:19">
      <c r="F1" s="5">
        <v>3</v>
      </c>
      <c r="H1" s="14"/>
      <c r="I1" s="14"/>
      <c r="J1" s="14"/>
      <c r="K1" s="14"/>
      <c r="L1" s="14"/>
      <c r="M1" s="14"/>
      <c r="N1" s="14"/>
      <c r="O1" s="14"/>
    </row>
    <row r="2" spans="1:19" ht="19.5" thickBot="1">
      <c r="A2" s="1" t="s">
        <v>2</v>
      </c>
      <c r="B2" s="6" t="str">
        <f ca="1">VLOOKUP(TEXT($C$2,"DDDD"),series,2,0)</f>
        <v>الاثنين</v>
      </c>
      <c r="C2" s="15">
        <f ca="1">TODAY()+F1</f>
        <v>41918</v>
      </c>
    </row>
    <row r="3" spans="1:19" ht="20.25" thickTop="1" thickBot="1">
      <c r="A3" s="8" t="s">
        <v>4</v>
      </c>
      <c r="B3" s="9" t="s">
        <v>0</v>
      </c>
      <c r="C3" s="10" t="s">
        <v>1</v>
      </c>
      <c r="D3" s="11" t="s">
        <v>3</v>
      </c>
      <c r="E3" s="12" t="s">
        <v>2</v>
      </c>
      <c r="F3" s="13" t="s">
        <v>24</v>
      </c>
      <c r="K3" s="2" t="s">
        <v>5</v>
      </c>
      <c r="L3" s="3" t="s">
        <v>0</v>
      </c>
      <c r="M3" s="3" t="s">
        <v>1</v>
      </c>
      <c r="N3" s="3" t="s">
        <v>2</v>
      </c>
      <c r="O3" s="4" t="s">
        <v>3</v>
      </c>
      <c r="R3" s="1" t="s">
        <v>27</v>
      </c>
      <c r="S3" s="1" t="s">
        <v>25</v>
      </c>
    </row>
    <row r="4" spans="1:19" ht="19.5" thickTop="1">
      <c r="A4" s="7">
        <f>$K4</f>
        <v>1773</v>
      </c>
      <c r="B4" s="7" t="str">
        <f>IFERROR(VLOOKUP(A4,$K$4:$O$15,2,0),"")</f>
        <v>احمد محمد</v>
      </c>
      <c r="C4" s="7" t="str">
        <f>IFERROR(VLOOKUP(A4,$K$4:$O$15,3,0),"")</f>
        <v>مدير ادارة</v>
      </c>
      <c r="D4" s="7" t="str">
        <f>IFERROR(VLOOKUP(A4,$K$4:$O$15,5,0),"")</f>
        <v>طائرة</v>
      </c>
      <c r="E4" s="7" t="str">
        <f>IFERROR(VLOOKUP(A4,$K$4:$O$15,4,0),"")</f>
        <v>السبت</v>
      </c>
      <c r="F4" s="7" t="str">
        <f ca="1">IF(AND($B$2&lt;&gt;"",VLOOKUP(TEXT($C$2,"DDDD"),series,2,0)=$E4),"","مخالف")</f>
        <v>مخالف</v>
      </c>
      <c r="K4" s="1">
        <v>1773</v>
      </c>
      <c r="L4" s="1" t="s">
        <v>10</v>
      </c>
      <c r="M4" s="1" t="s">
        <v>6</v>
      </c>
      <c r="N4" s="1" t="s">
        <v>7</v>
      </c>
      <c r="O4" s="1" t="s">
        <v>8</v>
      </c>
      <c r="R4" s="1" t="s">
        <v>28</v>
      </c>
      <c r="S4" s="1" t="s">
        <v>34</v>
      </c>
    </row>
    <row r="5" spans="1:19">
      <c r="A5" s="7">
        <f>$K5</f>
        <v>1801</v>
      </c>
      <c r="B5" s="7" t="str">
        <f t="shared" ref="B5:B6" si="0">IFERROR(VLOOKUP(A5,$K$4:$O$15,2,0),"")</f>
        <v>احمد ابراهيم</v>
      </c>
      <c r="C5" s="7" t="str">
        <f t="shared" ref="C5:C6" si="1">IFERROR(VLOOKUP(A5,$K$4:$O$15,3,0),"")</f>
        <v>مدير ادارة</v>
      </c>
      <c r="D5" s="7" t="str">
        <f t="shared" ref="D5:D6" si="2">IFERROR(VLOOKUP(A5,$K$4:$O$15,5,0),"")</f>
        <v>طائرة</v>
      </c>
      <c r="E5" s="7" t="str">
        <f>IFERROR(VLOOKUP(A5,$K$4:$O$15,4,0),"")</f>
        <v>الأحد</v>
      </c>
      <c r="F5" s="7" t="str">
        <f t="shared" ref="F5:F6" ca="1" si="3">IF(VLOOKUP(A5,K5:O15,4,0)=$B$2,"","مخالف")</f>
        <v>مخالف</v>
      </c>
      <c r="K5" s="1">
        <v>1801</v>
      </c>
      <c r="L5" s="1" t="s">
        <v>9</v>
      </c>
      <c r="M5" s="1" t="s">
        <v>6</v>
      </c>
      <c r="N5" s="1" t="s">
        <v>25</v>
      </c>
      <c r="O5" s="1" t="s">
        <v>8</v>
      </c>
      <c r="R5" s="1" t="s">
        <v>29</v>
      </c>
      <c r="S5" s="1" t="s">
        <v>11</v>
      </c>
    </row>
    <row r="6" spans="1:19">
      <c r="A6" s="7">
        <f>$K6</f>
        <v>1900</v>
      </c>
      <c r="B6" s="7" t="str">
        <f t="shared" si="0"/>
        <v>هشام فتحى</v>
      </c>
      <c r="C6" s="7" t="str">
        <f t="shared" si="1"/>
        <v>اخصائى</v>
      </c>
      <c r="D6" s="7" t="str">
        <f t="shared" si="2"/>
        <v>صحراوى</v>
      </c>
      <c r="E6" s="7" t="str">
        <f>IFERROR(VLOOKUP(A6,$K$4:$O$15,4,0),"")</f>
        <v>الإثنين</v>
      </c>
      <c r="F6" s="7" t="str">
        <f t="shared" ca="1" si="3"/>
        <v/>
      </c>
      <c r="K6" s="1">
        <v>1900</v>
      </c>
      <c r="L6" s="1" t="s">
        <v>14</v>
      </c>
      <c r="M6" s="1" t="s">
        <v>17</v>
      </c>
      <c r="N6" s="1" t="s">
        <v>26</v>
      </c>
      <c r="O6" s="1" t="s">
        <v>22</v>
      </c>
      <c r="R6" s="1" t="s">
        <v>30</v>
      </c>
      <c r="S6" s="1" t="s">
        <v>35</v>
      </c>
    </row>
    <row r="7" spans="1:19">
      <c r="A7" s="7">
        <f>$K7</f>
        <v>2000</v>
      </c>
      <c r="B7" s="7" t="str">
        <f>IFERROR(VLOOKUP(A7,$K$4:$O$15,2,0),"")</f>
        <v>السيد ابراهيم</v>
      </c>
      <c r="C7" s="7" t="str">
        <f>IFERROR(VLOOKUP(A7,$K$4:$O$15,3,0),"")</f>
        <v>سائق</v>
      </c>
      <c r="D7" s="7" t="str">
        <f>IFERROR(VLOOKUP(A7,$K$4:$O$15,5,0),"")</f>
        <v>زراعى</v>
      </c>
      <c r="E7" s="7" t="str">
        <f>IFERROR(VLOOKUP(A7,$K$4:$O$15,4,0),"")</f>
        <v>الثلاثاء</v>
      </c>
      <c r="F7" s="7" t="str">
        <f ca="1">IF(AND($B$2&lt;&gt;"",VLOOKUP(TEXT($C$2,"DDDD"),series,2,0)=$E7),"","مخالف")</f>
        <v>مخالف</v>
      </c>
      <c r="K7" s="1">
        <v>2000</v>
      </c>
      <c r="L7" s="1" t="s">
        <v>15</v>
      </c>
      <c r="M7" s="1" t="s">
        <v>16</v>
      </c>
      <c r="N7" s="1" t="s">
        <v>11</v>
      </c>
      <c r="O7" s="1" t="s">
        <v>23</v>
      </c>
      <c r="R7" s="1" t="s">
        <v>31</v>
      </c>
      <c r="S7" s="1" t="s">
        <v>13</v>
      </c>
    </row>
    <row r="8" spans="1:19">
      <c r="A8" s="7">
        <f>$K8</f>
        <v>2100</v>
      </c>
      <c r="B8" s="7" t="str">
        <f t="shared" ref="B8:B9" si="4">IFERROR(VLOOKUP(A8,$K$4:$O$15,2,0),"")</f>
        <v>ابراهم محمد</v>
      </c>
      <c r="C8" s="7" t="str">
        <f t="shared" ref="C8:C9" si="5">IFERROR(VLOOKUP(A8,$K$4:$O$15,3,0),"")</f>
        <v>مهندس</v>
      </c>
      <c r="D8" s="7" t="str">
        <f t="shared" ref="D8:D9" si="6">IFERROR(VLOOKUP(A8,$K$4:$O$15,5,0),"")</f>
        <v>زراعى</v>
      </c>
      <c r="E8" s="7" t="str">
        <f>IFERROR(VLOOKUP(A8,$K$4:$O$15,4,0),"")</f>
        <v>الأربعاء</v>
      </c>
      <c r="F8" s="7" t="str">
        <f t="shared" ref="F8:F9" ca="1" si="7">IF(VLOOKUP(A8,K8:O18,4,0)=$B$2,"","مخالف")</f>
        <v>مخالف</v>
      </c>
      <c r="K8" s="1">
        <v>2100</v>
      </c>
      <c r="L8" s="1" t="s">
        <v>20</v>
      </c>
      <c r="M8" s="1" t="s">
        <v>18</v>
      </c>
      <c r="N8" s="1" t="s">
        <v>12</v>
      </c>
      <c r="O8" s="1" t="s">
        <v>23</v>
      </c>
      <c r="R8" s="1" t="s">
        <v>32</v>
      </c>
      <c r="S8" s="1" t="s">
        <v>36</v>
      </c>
    </row>
    <row r="9" spans="1:19">
      <c r="A9" s="7">
        <f>$K9</f>
        <v>2200</v>
      </c>
      <c r="B9" s="7" t="str">
        <f t="shared" si="4"/>
        <v>محمد احمد</v>
      </c>
      <c r="C9" s="7" t="str">
        <f t="shared" si="5"/>
        <v>مهندس اول</v>
      </c>
      <c r="D9" s="7" t="str">
        <f t="shared" si="6"/>
        <v>طائرة</v>
      </c>
      <c r="E9" s="7" t="str">
        <f>IFERROR(VLOOKUP(A9,$K$4:$O$15,4,0),"")</f>
        <v>الخميس</v>
      </c>
      <c r="F9" s="7" t="str">
        <f t="shared" ca="1" si="7"/>
        <v>مخالف</v>
      </c>
      <c r="K9" s="1">
        <v>2200</v>
      </c>
      <c r="L9" s="1" t="s">
        <v>21</v>
      </c>
      <c r="M9" s="1" t="s">
        <v>19</v>
      </c>
      <c r="N9" s="1" t="s">
        <v>13</v>
      </c>
      <c r="O9" s="1" t="s">
        <v>8</v>
      </c>
      <c r="R9" s="1" t="s">
        <v>33</v>
      </c>
      <c r="S9" s="1" t="s">
        <v>7</v>
      </c>
    </row>
    <row r="10" spans="1:19">
      <c r="O10" s="1" t="s">
        <v>22</v>
      </c>
    </row>
    <row r="12" spans="1:19" ht="39.75" customHeight="1">
      <c r="A12" s="16" t="s">
        <v>37</v>
      </c>
      <c r="B12" s="17"/>
      <c r="C12" s="17"/>
      <c r="D12" s="17"/>
      <c r="E12" s="17"/>
      <c r="F12" s="17"/>
    </row>
  </sheetData>
  <mergeCells count="2">
    <mergeCell ref="H1:O1"/>
    <mergeCell ref="A12:F12"/>
  </mergeCells>
  <dataValidations count="1">
    <dataValidation type="custom" allowBlank="1" showInputMessage="1" showErrorMessage="1" sqref="B4:F9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Salim</cp:lastModifiedBy>
  <dcterms:created xsi:type="dcterms:W3CDTF">2014-10-03T16:25:20Z</dcterms:created>
  <dcterms:modified xsi:type="dcterms:W3CDTF">2014-10-03T17:56:53Z</dcterms:modified>
</cp:coreProperties>
</file>